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05" yWindow="-105" windowWidth="23250" windowHeight="13740"/>
  </bookViews>
  <sheets>
    <sheet name="SI NO 12" sheetId="180" r:id="rId1"/>
  </sheets>
  <definedNames>
    <definedName name="_xlnm.Print_Area" localSheetId="0">'SI NO 12'!$A$1:$G$46</definedName>
    <definedName name="_xlnm.Print_Titles" localSheetId="0">'SI NO 12'!$9:$9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80"/>
  <c r="G14" l="1"/>
  <c r="G16" l="1"/>
  <c r="G17" l="1"/>
  <c r="G18"/>
  <c r="G15"/>
  <c r="G10"/>
  <c r="E40" l="1"/>
  <c r="G40" s="1"/>
  <c r="E39"/>
  <c r="G39" s="1"/>
  <c r="E38"/>
  <c r="G38" s="1"/>
  <c r="G32"/>
  <c r="G31"/>
  <c r="G30"/>
  <c r="E29"/>
  <c r="G29" s="1"/>
  <c r="G27"/>
  <c r="G26"/>
  <c r="G23"/>
  <c r="G22"/>
  <c r="G21"/>
  <c r="G20"/>
  <c r="G19"/>
  <c r="G11"/>
  <c r="G12" l="1"/>
  <c r="G33" s="1"/>
  <c r="G34" s="1"/>
  <c r="G35" s="1"/>
  <c r="G13"/>
  <c r="E37"/>
  <c r="G37" s="1"/>
  <c r="G41" s="1"/>
  <c r="G42" l="1"/>
  <c r="G43" s="1"/>
  <c r="G44" s="1"/>
  <c r="G45" s="1"/>
  <c r="F46" l="1"/>
</calcChain>
</file>

<file path=xl/sharedStrings.xml><?xml version="1.0" encoding="utf-8"?>
<sst xmlns="http://schemas.openxmlformats.org/spreadsheetml/2006/main" count="101" uniqueCount="78">
  <si>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</si>
  <si>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</si>
  <si>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</si>
  <si>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</si>
  <si>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</si>
  <si>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</si>
  <si>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</si>
  <si>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</si>
  <si>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</si>
  <si>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</si>
  <si>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</si>
  <si>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</si>
  <si>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</si>
  <si>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</si>
  <si>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</si>
  <si>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</si>
  <si>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</si>
  <si>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</si>
  <si>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</si>
  <si>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</si>
  <si>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</si>
  <si>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</si>
  <si>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</si>
  <si>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</si>
  <si>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SOR</t>
  </si>
  <si>
    <t>BCD/ 2.28</t>
  </si>
  <si>
    <t>BCD/ 11.72</t>
  </si>
  <si>
    <t>BCD/5.1.2</t>
  </si>
  <si>
    <t>BCD/5.22.7B</t>
  </si>
  <si>
    <t>Add S. Fee cost of material:</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</si>
  <si>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</si>
  <si>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</si>
  <si>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</si>
  <si>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</si>
  <si>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</si>
  <si>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</si>
  <si>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</si>
  <si>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</si>
  <si>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</si>
  <si>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</si>
  <si>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</si>
  <si>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</si>
  <si>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</si>
  <si>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</si>
  <si>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</si>
  <si>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TOTAL(2) RS</t>
  </si>
  <si>
    <t>SUB TOTAL RS.</t>
  </si>
  <si>
    <t>Add 18% GST</t>
  </si>
  <si>
    <t>TOTAL (1+2) RS</t>
  </si>
  <si>
    <t>E-Tendering Fee</t>
  </si>
  <si>
    <t>Time of completion:-</t>
  </si>
  <si>
    <t>BCD/2.25</t>
  </si>
  <si>
    <t xml:space="preserve">Pumping out water caused by tidal seepage etc dodo all complete job </t>
  </si>
  <si>
    <t>KL</t>
  </si>
  <si>
    <t>SUB-TOTAL Rs.</t>
  </si>
  <si>
    <t>ADD 5.36% GST DIFF COST RS.</t>
  </si>
  <si>
    <t>TOTAL(1) Rs.</t>
  </si>
  <si>
    <t>SAY RS.</t>
  </si>
  <si>
    <t>BCD 10.2</t>
  </si>
  <si>
    <t>GROSS TOTAL</t>
  </si>
  <si>
    <t>BCD/ 20.3A.1</t>
  </si>
  <si>
    <t>Making 25 cm (10") dia bore up to 4 mtr depth below ground with hand auger of approved quality in ordinary soil (vide classification of soil item A) true to plumb and without eccentri city in any stage of operation and disposal of the -excavated earth up to 50 mtr, Lead in eluding all lifts , all complete as per approved disign and direction of E/l</t>
  </si>
  <si>
    <t>m</t>
  </si>
  <si>
    <t>1.
WRD-2020
5.1.44.2</t>
  </si>
  <si>
    <t>Clearing jungle including uprooting of rank vegetation .grass, brush wood, trees and saplings of girth upto 30 cm measured at a height of 1 m above ground level" and removal of rubbish uplo a distance of 50 m outside the periphery of the area deared.</t>
  </si>
  <si>
    <t>BCD/2.32</t>
  </si>
  <si>
    <t>100 SQM</t>
  </si>
  <si>
    <t>Earth work in excavation ,banking excavated earth(not exceeding 1.5 m in width or 10 sft on plan) including dressing of sides and ramming of bottoms, lift upto 1.5 m , including getting out the excavted soil and disposal of surplus excavated soil as directed, within a lead of 50 m.</t>
  </si>
  <si>
    <t>Providing and laying in position PCC (cement concrete) of specified grade exluding the cost of centring and shuttering-all work upto plinth level.1:1.5:3(1 Cement :1.5 coarse sand: 3 graded stone aggregate 20 mm nominal size</t>
  </si>
  <si>
    <t>BCD/4.1.2</t>
  </si>
  <si>
    <t>Brick work with bricks of class designation 100A in foundations and plinth in Cement mortar 1:4 (1 cement : 4 coarse sand )</t>
  </si>
  <si>
    <t>BCD/5.9.1</t>
  </si>
  <si>
    <t>12 mm cement plaster of mix: 1:4 (1 cement:4 coarse sand) Neat cement punning</t>
  </si>
  <si>
    <t>BCD 13.17.2</t>
  </si>
  <si>
    <t>;kstuk  dk uke&amp; eksfrgkjh uxj fuxe ds okMZ la0&amp;11 esa ekbZ LFkku iks[kjk dk lSUn;hZdj.k ,oa iks[kjk dk  fuekZ.k dk;ZA</t>
  </si>
  <si>
    <t>ADD 12% GST OF ITEM NO.01 Rs.</t>
  </si>
  <si>
    <t>ADD 1% L.C. OF ITEM NO.01 Rs.</t>
  </si>
  <si>
    <t>BCD/ 2.25A</t>
  </si>
</sst>
</file>

<file path=xl/styles.xml><?xml version="1.0" encoding="utf-8"?>
<styleSheet xmlns="http://schemas.openxmlformats.org/spreadsheetml/2006/main">
  <numFmts count="1">
    <numFmt numFmtId="164" formatCode="0.000"/>
  </numFmts>
  <fonts count="16">
    <font>
      <sz val="10"/>
      <name val="Arial"/>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b/>
      <sz val="16"/>
      <color theme="1"/>
      <name val="Cambria"/>
      <family val="1"/>
      <scheme val="major"/>
    </font>
    <font>
      <b/>
      <sz val="20"/>
      <name val="Times New Roman"/>
      <family val="1"/>
    </font>
    <font>
      <b/>
      <sz val="20"/>
      <color theme="1"/>
      <name val="Times New Roman"/>
      <family val="1"/>
    </font>
    <font>
      <sz val="11"/>
      <name val="Times New Roman"/>
      <family val="1"/>
    </font>
    <font>
      <b/>
      <sz val="11"/>
      <name val="Times New Roman"/>
      <family val="1"/>
    </font>
    <font>
      <sz val="12"/>
      <color theme="1"/>
      <name val="Times New Roman"/>
      <family val="1"/>
    </font>
    <font>
      <sz val="12"/>
      <color theme="1"/>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3" fillId="2" borderId="0" xfId="0" applyFont="1" applyFill="1"/>
    <xf numFmtId="2" fontId="3" fillId="2" borderId="0" xfId="0" applyNumberFormat="1" applyFont="1" applyFill="1"/>
    <xf numFmtId="0" fontId="6" fillId="2" borderId="1" xfId="0" applyFont="1" applyFill="1" applyBorder="1" applyAlignment="1">
      <alignment horizontal="right" vertical="center"/>
    </xf>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7" fillId="2" borderId="1" xfId="0" applyFont="1" applyFill="1" applyBorder="1"/>
    <xf numFmtId="0" fontId="7" fillId="2" borderId="1" xfId="0" applyFont="1" applyFill="1" applyBorder="1" applyAlignment="1">
      <alignment horizontal="right"/>
    </xf>
    <xf numFmtId="0" fontId="7" fillId="2" borderId="0" xfId="0" applyFont="1" applyFill="1"/>
    <xf numFmtId="0" fontId="9" fillId="2" borderId="0" xfId="0" applyFont="1" applyFill="1" applyAlignment="1">
      <alignment vertical="top" wrapText="1"/>
    </xf>
    <xf numFmtId="2" fontId="12" fillId="2" borderId="1" xfId="0"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2" fontId="13" fillId="2" borderId="1" xfId="0" applyNumberFormat="1" applyFont="1" applyFill="1" applyBorder="1"/>
    <xf numFmtId="2" fontId="13" fillId="2" borderId="1" xfId="1" applyNumberFormat="1" applyFont="1" applyFill="1" applyBorder="1" applyAlignment="1">
      <alignment horizontal="center" vertical="center"/>
    </xf>
    <xf numFmtId="164" fontId="12" fillId="2" borderId="1" xfId="0" applyNumberFormat="1" applyFont="1" applyFill="1" applyBorder="1" applyAlignment="1">
      <alignment horizontal="center" vertical="center" wrapText="1"/>
    </xf>
    <xf numFmtId="0" fontId="14" fillId="2" borderId="1" xfId="0" applyFont="1" applyFill="1" applyBorder="1" applyAlignment="1">
      <alignment horizontal="left" vertical="top" wrapText="1"/>
    </xf>
    <xf numFmtId="2" fontId="15" fillId="2" borderId="1" xfId="0" applyNumberFormat="1" applyFont="1" applyFill="1" applyBorder="1" applyAlignment="1">
      <alignment horizontal="center" vertical="center"/>
    </xf>
    <xf numFmtId="0" fontId="10" fillId="2" borderId="1" xfId="0" applyFont="1" applyFill="1" applyBorder="1" applyAlignment="1">
      <alignment horizontal="right"/>
    </xf>
    <xf numFmtId="2" fontId="11" fillId="2" borderId="1" xfId="0" applyNumberFormat="1" applyFont="1" applyFill="1" applyBorder="1" applyAlignment="1">
      <alignment horizontal="right" wrapText="1"/>
    </xf>
    <xf numFmtId="0" fontId="2" fillId="2" borderId="0" xfId="0" applyFont="1" applyFill="1" applyAlignment="1">
      <alignment horizontal="center"/>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2">
    <cellStyle name="Normal" xfId="0" builtinId="0"/>
    <cellStyle name="Normal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6"/>
  <sheetViews>
    <sheetView tabSelected="1" topLeftCell="A32" zoomScale="145" zoomScaleNormal="145" zoomScaleSheetLayoutView="100" workbookViewId="0">
      <selection activeCell="A33" sqref="A33:XFD33"/>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 customWidth="1"/>
    <col min="6" max="6" width="9.7109375" style="2" customWidth="1"/>
    <col min="7" max="7" width="12" style="2" customWidth="1"/>
    <col min="8" max="16384" width="9.28515625" style="1"/>
  </cols>
  <sheetData>
    <row r="1" spans="1:7" ht="24" thickBot="1">
      <c r="A1" s="33" t="s">
        <v>4</v>
      </c>
      <c r="B1" s="33"/>
      <c r="C1" s="33"/>
      <c r="D1" s="33"/>
      <c r="E1" s="33"/>
      <c r="F1" s="33"/>
      <c r="G1" s="33"/>
    </row>
    <row r="2" spans="1:7" ht="54.6" customHeight="1" thickBot="1">
      <c r="A2" s="34" t="s">
        <v>74</v>
      </c>
      <c r="B2" s="35"/>
      <c r="C2" s="36"/>
      <c r="D2" s="36"/>
      <c r="E2" s="36"/>
      <c r="F2" s="36"/>
      <c r="G2" s="37"/>
    </row>
    <row r="3" spans="1:7" s="4" customFormat="1" ht="24" customHeight="1">
      <c r="C3" s="5" t="s">
        <v>5</v>
      </c>
      <c r="E3" s="6" t="s">
        <v>0</v>
      </c>
      <c r="F3" s="7"/>
      <c r="G3" s="8"/>
    </row>
    <row r="4" spans="1:7" s="4" customFormat="1" ht="21" customHeight="1">
      <c r="C4" s="5" t="s">
        <v>16</v>
      </c>
      <c r="E4" s="6" t="s">
        <v>0</v>
      </c>
      <c r="F4" s="7"/>
      <c r="G4" s="9"/>
    </row>
    <row r="5" spans="1:7" s="4" customFormat="1" ht="18" customHeight="1">
      <c r="C5" s="5" t="s">
        <v>17</v>
      </c>
      <c r="E5" s="6" t="s">
        <v>0</v>
      </c>
      <c r="F5" s="7"/>
      <c r="G5" s="9"/>
    </row>
    <row r="6" spans="1:7" s="4" customFormat="1" ht="21" customHeight="1">
      <c r="C6" s="5" t="s">
        <v>50</v>
      </c>
      <c r="E6" s="10"/>
      <c r="F6" s="10"/>
      <c r="G6" s="11"/>
    </row>
    <row r="7" spans="1:7" s="4" customFormat="1" ht="21" customHeight="1">
      <c r="C7" s="5" t="s">
        <v>18</v>
      </c>
      <c r="E7" s="10"/>
      <c r="F7" s="10"/>
      <c r="G7" s="10"/>
    </row>
    <row r="8" spans="1:7" s="4" customFormat="1" ht="24" customHeight="1">
      <c r="C8" s="5" t="s">
        <v>49</v>
      </c>
      <c r="E8" s="10"/>
      <c r="F8" s="10"/>
      <c r="G8" s="10"/>
    </row>
    <row r="9" spans="1:7" s="14" customFormat="1" ht="25.5">
      <c r="A9" s="12" t="s">
        <v>6</v>
      </c>
      <c r="B9" s="12" t="s">
        <v>24</v>
      </c>
      <c r="C9" s="12" t="s">
        <v>7</v>
      </c>
      <c r="D9" s="12" t="s">
        <v>2</v>
      </c>
      <c r="E9" s="13" t="s">
        <v>1</v>
      </c>
      <c r="F9" s="13" t="s">
        <v>8</v>
      </c>
      <c r="G9" s="13" t="s">
        <v>3</v>
      </c>
    </row>
    <row r="10" spans="1:7" s="14" customFormat="1" ht="78" customHeight="1">
      <c r="A10" s="15">
        <v>1</v>
      </c>
      <c r="B10" s="15" t="s">
        <v>60</v>
      </c>
      <c r="C10" s="15" t="s">
        <v>61</v>
      </c>
      <c r="D10" s="15" t="s">
        <v>62</v>
      </c>
      <c r="E10" s="23">
        <v>219.51</v>
      </c>
      <c r="F10" s="23">
        <v>178.3</v>
      </c>
      <c r="G10" s="23">
        <f t="shared" ref="G10" si="0">ROUND(F10*E10,2)</f>
        <v>39138.629999999997</v>
      </c>
    </row>
    <row r="11" spans="1:7" s="14" customFormat="1" ht="70.5" customHeight="1">
      <c r="A11" s="15">
        <v>2</v>
      </c>
      <c r="B11" s="15" t="s">
        <v>63</v>
      </c>
      <c r="C11" s="15" t="s">
        <v>19</v>
      </c>
      <c r="D11" s="15" t="s">
        <v>9</v>
      </c>
      <c r="E11" s="23">
        <v>2803.74</v>
      </c>
      <c r="F11" s="23">
        <v>103.6</v>
      </c>
      <c r="G11" s="23">
        <f t="shared" ref="G11:G23" si="1">ROUND(F11*E11,2)</f>
        <v>290467.46000000002</v>
      </c>
    </row>
    <row r="12" spans="1:7" s="14" customFormat="1" ht="29.45" customHeight="1">
      <c r="A12" s="15">
        <v>3</v>
      </c>
      <c r="B12" s="15"/>
      <c r="C12" s="29" t="s">
        <v>75</v>
      </c>
      <c r="D12" s="15"/>
      <c r="E12" s="23"/>
      <c r="F12" s="23"/>
      <c r="G12" s="30">
        <f>G11*12%</f>
        <v>34856.095200000003</v>
      </c>
    </row>
    <row r="13" spans="1:7" s="14" customFormat="1" ht="29.45" customHeight="1">
      <c r="A13" s="15">
        <v>4</v>
      </c>
      <c r="B13" s="15"/>
      <c r="C13" s="29" t="s">
        <v>76</v>
      </c>
      <c r="D13" s="15"/>
      <c r="E13" s="23"/>
      <c r="F13" s="23"/>
      <c r="G13" s="30">
        <f>G11*1%</f>
        <v>2904.6746000000003</v>
      </c>
    </row>
    <row r="14" spans="1:7" s="14" customFormat="1" ht="70.5" customHeight="1">
      <c r="A14" s="15">
        <v>5</v>
      </c>
      <c r="B14" s="15" t="s">
        <v>77</v>
      </c>
      <c r="C14" s="15" t="s">
        <v>67</v>
      </c>
      <c r="D14" s="15" t="s">
        <v>9</v>
      </c>
      <c r="E14" s="23">
        <v>679.6</v>
      </c>
      <c r="F14" s="23">
        <v>411.7</v>
      </c>
      <c r="G14" s="23">
        <f t="shared" ref="G14" si="2">ROUND(F14*E14,2)</f>
        <v>279791.32</v>
      </c>
    </row>
    <row r="15" spans="1:7" s="14" customFormat="1" ht="47.25" customHeight="1">
      <c r="A15" s="15">
        <v>6</v>
      </c>
      <c r="B15" s="15" t="s">
        <v>51</v>
      </c>
      <c r="C15" s="15" t="s">
        <v>52</v>
      </c>
      <c r="D15" s="15" t="s">
        <v>53</v>
      </c>
      <c r="E15" s="23">
        <v>5607.48</v>
      </c>
      <c r="F15" s="23">
        <v>107.2</v>
      </c>
      <c r="G15" s="23">
        <f t="shared" si="1"/>
        <v>601121.86</v>
      </c>
    </row>
    <row r="16" spans="1:7" s="14" customFormat="1" ht="50.45" customHeight="1">
      <c r="A16" s="15">
        <v>7</v>
      </c>
      <c r="B16" s="15" t="s">
        <v>65</v>
      </c>
      <c r="C16" s="15" t="s">
        <v>64</v>
      </c>
      <c r="D16" s="15" t="s">
        <v>66</v>
      </c>
      <c r="E16" s="23">
        <v>32.159999999999997</v>
      </c>
      <c r="F16" s="23">
        <v>697.4</v>
      </c>
      <c r="G16" s="23">
        <f>ROUND(F16*E16,2)</f>
        <v>22428.38</v>
      </c>
    </row>
    <row r="17" spans="1:7" s="14" customFormat="1" ht="38.25">
      <c r="A17" s="15">
        <v>8</v>
      </c>
      <c r="B17" s="15" t="s">
        <v>25</v>
      </c>
      <c r="C17" s="15" t="s">
        <v>10</v>
      </c>
      <c r="D17" s="15" t="s">
        <v>9</v>
      </c>
      <c r="E17" s="23">
        <v>340.07</v>
      </c>
      <c r="F17" s="23">
        <v>287.3</v>
      </c>
      <c r="G17" s="23">
        <f t="shared" si="1"/>
        <v>97702.11</v>
      </c>
    </row>
    <row r="18" spans="1:7" s="14" customFormat="1" ht="38.25">
      <c r="A18" s="15">
        <v>9</v>
      </c>
      <c r="B18" s="15" t="s">
        <v>26</v>
      </c>
      <c r="C18" s="15" t="s">
        <v>11</v>
      </c>
      <c r="D18" s="15" t="s">
        <v>12</v>
      </c>
      <c r="E18" s="23">
        <v>1109.44</v>
      </c>
      <c r="F18" s="23">
        <v>283.3</v>
      </c>
      <c r="G18" s="23">
        <f t="shared" si="1"/>
        <v>314304.34999999998</v>
      </c>
    </row>
    <row r="19" spans="1:7" s="14" customFormat="1" ht="75" customHeight="1">
      <c r="A19" s="15">
        <v>10</v>
      </c>
      <c r="B19" s="15" t="s">
        <v>69</v>
      </c>
      <c r="C19" s="15" t="s">
        <v>68</v>
      </c>
      <c r="D19" s="15" t="s">
        <v>9</v>
      </c>
      <c r="E19" s="23">
        <v>104.33</v>
      </c>
      <c r="F19" s="23">
        <v>4420.8</v>
      </c>
      <c r="G19" s="23">
        <f t="shared" si="1"/>
        <v>461222.06</v>
      </c>
    </row>
    <row r="20" spans="1:7" s="14" customFormat="1" ht="58.5" customHeight="1">
      <c r="A20" s="15">
        <v>11</v>
      </c>
      <c r="B20" s="15" t="s">
        <v>71</v>
      </c>
      <c r="C20" s="15" t="s">
        <v>30</v>
      </c>
      <c r="D20" s="15" t="s">
        <v>12</v>
      </c>
      <c r="E20" s="23">
        <v>660.34</v>
      </c>
      <c r="F20" s="23">
        <v>211.6</v>
      </c>
      <c r="G20" s="23">
        <f t="shared" si="1"/>
        <v>139727.94</v>
      </c>
    </row>
    <row r="21" spans="1:7" s="14" customFormat="1" ht="67.5" customHeight="1">
      <c r="A21" s="15">
        <v>12</v>
      </c>
      <c r="B21" s="15" t="s">
        <v>27</v>
      </c>
      <c r="C21" s="15" t="s">
        <v>31</v>
      </c>
      <c r="D21" s="15" t="s">
        <v>9</v>
      </c>
      <c r="E21" s="23">
        <v>280.29000000000002</v>
      </c>
      <c r="F21" s="23">
        <v>4688.3</v>
      </c>
      <c r="G21" s="23">
        <f t="shared" si="1"/>
        <v>1314083.6100000001</v>
      </c>
    </row>
    <row r="22" spans="1:7" s="14" customFormat="1" ht="60" customHeight="1">
      <c r="A22" s="15">
        <v>13</v>
      </c>
      <c r="B22" s="15" t="s">
        <v>28</v>
      </c>
      <c r="C22" s="15" t="s">
        <v>32</v>
      </c>
      <c r="D22" s="15" t="s">
        <v>13</v>
      </c>
      <c r="E22" s="23">
        <v>22271.77</v>
      </c>
      <c r="F22" s="23">
        <v>92.6</v>
      </c>
      <c r="G22" s="23">
        <f t="shared" si="1"/>
        <v>2062365.9</v>
      </c>
    </row>
    <row r="23" spans="1:7" s="14" customFormat="1" ht="40.15" customHeight="1">
      <c r="A23" s="15">
        <v>14</v>
      </c>
      <c r="B23" s="15" t="s">
        <v>58</v>
      </c>
      <c r="C23" s="15" t="s">
        <v>70</v>
      </c>
      <c r="D23" s="15" t="s">
        <v>9</v>
      </c>
      <c r="E23" s="28">
        <v>31.91</v>
      </c>
      <c r="F23" s="23">
        <v>5017.8999999999996</v>
      </c>
      <c r="G23" s="23">
        <f t="shared" si="1"/>
        <v>160121.19</v>
      </c>
    </row>
    <row r="24" spans="1:7" s="14" customFormat="1" ht="40.15" customHeight="1">
      <c r="A24" s="15">
        <v>15</v>
      </c>
      <c r="B24" s="15" t="s">
        <v>73</v>
      </c>
      <c r="C24" s="15" t="s">
        <v>72</v>
      </c>
      <c r="D24" s="15" t="s">
        <v>12</v>
      </c>
      <c r="E24" s="23">
        <v>870.82</v>
      </c>
      <c r="F24" s="23">
        <v>192.2</v>
      </c>
      <c r="G24" s="23">
        <f t="shared" ref="G24" si="3">ROUND(F24*E24,2)</f>
        <v>167371.6</v>
      </c>
    </row>
    <row r="25" spans="1:7" s="14" customFormat="1" ht="24" customHeight="1">
      <c r="A25" s="38">
        <v>16</v>
      </c>
      <c r="B25" s="15"/>
      <c r="C25" s="15" t="s">
        <v>33</v>
      </c>
      <c r="D25" s="15"/>
      <c r="E25" s="23"/>
      <c r="F25" s="23"/>
      <c r="G25" s="23"/>
    </row>
    <row r="26" spans="1:7" s="14" customFormat="1" ht="18" customHeight="1">
      <c r="A26" s="39"/>
      <c r="B26" s="15" t="s">
        <v>41</v>
      </c>
      <c r="C26" s="15" t="s">
        <v>36</v>
      </c>
      <c r="D26" s="15" t="s">
        <v>14</v>
      </c>
      <c r="E26" s="23">
        <v>16440</v>
      </c>
      <c r="F26" s="23">
        <v>359.04</v>
      </c>
      <c r="G26" s="23">
        <f>ROUND((E26*F26/1000),2)</f>
        <v>5902.62</v>
      </c>
    </row>
    <row r="27" spans="1:7" s="14" customFormat="1" ht="19.5" customHeight="1">
      <c r="A27" s="40"/>
      <c r="B27" s="15" t="s">
        <v>42</v>
      </c>
      <c r="C27" s="15" t="s">
        <v>37</v>
      </c>
      <c r="D27" s="15" t="s">
        <v>15</v>
      </c>
      <c r="E27" s="23">
        <v>39.659999999999997</v>
      </c>
      <c r="F27" s="23">
        <v>231.56</v>
      </c>
      <c r="G27" s="23">
        <f>ROUND(F27*E27,2)</f>
        <v>9183.67</v>
      </c>
    </row>
    <row r="28" spans="1:7" s="14" customFormat="1" ht="17.45" customHeight="1">
      <c r="A28" s="38">
        <v>17</v>
      </c>
      <c r="B28" s="15"/>
      <c r="C28" s="15" t="s">
        <v>34</v>
      </c>
      <c r="D28" s="15"/>
      <c r="E28" s="23"/>
      <c r="F28" s="23"/>
      <c r="G28" s="23"/>
    </row>
    <row r="29" spans="1:7" s="14" customFormat="1" ht="21.75" customHeight="1">
      <c r="A29" s="39"/>
      <c r="B29" s="15" t="s">
        <v>41</v>
      </c>
      <c r="C29" s="15" t="s">
        <v>35</v>
      </c>
      <c r="D29" s="15" t="s">
        <v>14</v>
      </c>
      <c r="E29" s="23">
        <f>E26</f>
        <v>16440</v>
      </c>
      <c r="F29" s="23">
        <v>919.21</v>
      </c>
      <c r="G29" s="23">
        <f>ROUND((E29*F29/1000),2)</f>
        <v>15111.81</v>
      </c>
    </row>
    <row r="30" spans="1:7" s="14" customFormat="1" ht="19.5" customHeight="1">
      <c r="A30" s="39"/>
      <c r="B30" s="15" t="s">
        <v>42</v>
      </c>
      <c r="C30" s="15" t="s">
        <v>38</v>
      </c>
      <c r="D30" s="15" t="s">
        <v>9</v>
      </c>
      <c r="E30" s="23">
        <v>35.57</v>
      </c>
      <c r="F30" s="23">
        <v>310.47000000000003</v>
      </c>
      <c r="G30" s="23">
        <f>ROUND(F30*E30,2)</f>
        <v>11043.42</v>
      </c>
    </row>
    <row r="31" spans="1:7" s="14" customFormat="1" ht="18" customHeight="1">
      <c r="A31" s="39"/>
      <c r="B31" s="15" t="s">
        <v>43</v>
      </c>
      <c r="C31" s="15" t="s">
        <v>39</v>
      </c>
      <c r="D31" s="15" t="s">
        <v>9</v>
      </c>
      <c r="E31" s="23">
        <v>60.06</v>
      </c>
      <c r="F31" s="23">
        <v>2941.19</v>
      </c>
      <c r="G31" s="23">
        <f>ROUND((E31*F31),2)</f>
        <v>176647.87</v>
      </c>
    </row>
    <row r="32" spans="1:7" s="14" customFormat="1" ht="19.5" customHeight="1">
      <c r="A32" s="40"/>
      <c r="B32" s="15" t="s">
        <v>44</v>
      </c>
      <c r="C32" s="15" t="s">
        <v>40</v>
      </c>
      <c r="D32" s="15" t="s">
        <v>9</v>
      </c>
      <c r="E32" s="23">
        <v>106.02</v>
      </c>
      <c r="F32" s="23">
        <v>2547.88</v>
      </c>
      <c r="G32" s="23">
        <f>ROUND((E32*F32),2)</f>
        <v>270126.24</v>
      </c>
    </row>
    <row r="33" spans="1:9" s="14" customFormat="1" ht="24" customHeight="1">
      <c r="A33" s="15"/>
      <c r="B33" s="15"/>
      <c r="C33" s="16" t="s">
        <v>54</v>
      </c>
      <c r="D33" s="15"/>
      <c r="E33" s="23"/>
      <c r="F33" s="23"/>
      <c r="G33" s="23">
        <f>SUM(G10:G32)</f>
        <v>6475622.809799999</v>
      </c>
    </row>
    <row r="34" spans="1:9" s="14" customFormat="1" ht="24" customHeight="1">
      <c r="A34" s="15"/>
      <c r="B34" s="15"/>
      <c r="C34" s="16" t="s">
        <v>55</v>
      </c>
      <c r="D34" s="15"/>
      <c r="E34" s="23"/>
      <c r="F34" s="23"/>
      <c r="G34" s="24">
        <f>G33*5.36%</f>
        <v>347093.38260527997</v>
      </c>
    </row>
    <row r="35" spans="1:9" s="14" customFormat="1" ht="24" customHeight="1">
      <c r="A35" s="15"/>
      <c r="B35" s="15"/>
      <c r="C35" s="16" t="s">
        <v>56</v>
      </c>
      <c r="D35" s="15"/>
      <c r="E35" s="23"/>
      <c r="F35" s="23"/>
      <c r="G35" s="24">
        <f>G33+G34</f>
        <v>6822716.1924052788</v>
      </c>
    </row>
    <row r="36" spans="1:9" s="14" customFormat="1" ht="19.899999999999999" customHeight="1">
      <c r="A36" s="38">
        <v>19</v>
      </c>
      <c r="B36" s="15"/>
      <c r="C36" s="15" t="s">
        <v>29</v>
      </c>
      <c r="D36" s="15"/>
      <c r="E36" s="23"/>
      <c r="F36" s="23"/>
      <c r="G36" s="23"/>
    </row>
    <row r="37" spans="1:9" s="14" customFormat="1" ht="19.5" customHeight="1">
      <c r="A37" s="39"/>
      <c r="B37" s="15" t="s">
        <v>41</v>
      </c>
      <c r="C37" s="15" t="s">
        <v>20</v>
      </c>
      <c r="D37" s="15" t="s">
        <v>14</v>
      </c>
      <c r="E37" s="23">
        <f>E29</f>
        <v>16440</v>
      </c>
      <c r="F37" s="23">
        <v>512.79999999999995</v>
      </c>
      <c r="G37" s="23">
        <f>ROUND(E37*F37/1000, 2)</f>
        <v>8430.43</v>
      </c>
    </row>
    <row r="38" spans="1:9" s="14" customFormat="1" ht="18" customHeight="1">
      <c r="A38" s="39"/>
      <c r="B38" s="15" t="s">
        <v>42</v>
      </c>
      <c r="C38" s="15" t="s">
        <v>21</v>
      </c>
      <c r="D38" s="15" t="s">
        <v>9</v>
      </c>
      <c r="E38" s="23">
        <f>E30</f>
        <v>35.57</v>
      </c>
      <c r="F38" s="23">
        <v>14.2</v>
      </c>
      <c r="G38" s="23">
        <f>ROUND(F38*E38,2)</f>
        <v>505.09</v>
      </c>
    </row>
    <row r="39" spans="1:9" s="14" customFormat="1" ht="19.5" customHeight="1">
      <c r="A39" s="39"/>
      <c r="B39" s="15" t="s">
        <v>43</v>
      </c>
      <c r="C39" s="15" t="s">
        <v>22</v>
      </c>
      <c r="D39" s="15" t="s">
        <v>9</v>
      </c>
      <c r="E39" s="23">
        <f>E31</f>
        <v>60.06</v>
      </c>
      <c r="F39" s="23">
        <v>17.600000000000001</v>
      </c>
      <c r="G39" s="23">
        <f>ROUND(F39*E39,2)</f>
        <v>1057.06</v>
      </c>
    </row>
    <row r="40" spans="1:9" s="14" customFormat="1" ht="18" customHeight="1">
      <c r="A40" s="39"/>
      <c r="B40" s="15" t="s">
        <v>44</v>
      </c>
      <c r="C40" s="15" t="s">
        <v>23</v>
      </c>
      <c r="D40" s="15" t="s">
        <v>9</v>
      </c>
      <c r="E40" s="23">
        <f>E32</f>
        <v>106.02</v>
      </c>
      <c r="F40" s="23">
        <v>59.5</v>
      </c>
      <c r="G40" s="23">
        <f>ROUND(F40*E40,2)</f>
        <v>6308.19</v>
      </c>
    </row>
    <row r="41" spans="1:9" s="14" customFormat="1" ht="19.5" customHeight="1">
      <c r="A41" s="17"/>
      <c r="B41" s="17"/>
      <c r="C41" s="3" t="s">
        <v>46</v>
      </c>
      <c r="D41" s="18"/>
      <c r="E41" s="25"/>
      <c r="F41" s="25"/>
      <c r="G41" s="24">
        <f>SUM(G37:G40)</f>
        <v>16300.77</v>
      </c>
    </row>
    <row r="42" spans="1:9" s="14" customFormat="1" ht="18" customHeight="1">
      <c r="A42" s="17"/>
      <c r="B42" s="17"/>
      <c r="C42" s="3" t="s">
        <v>47</v>
      </c>
      <c r="D42" s="17"/>
      <c r="E42" s="23"/>
      <c r="F42" s="23"/>
      <c r="G42" s="24">
        <f>G41*18%</f>
        <v>2934.1385999999998</v>
      </c>
    </row>
    <row r="43" spans="1:9" s="14" customFormat="1" ht="18" customHeight="1">
      <c r="A43" s="17"/>
      <c r="B43" s="17"/>
      <c r="C43" s="3" t="s">
        <v>45</v>
      </c>
      <c r="D43" s="17"/>
      <c r="E43" s="25"/>
      <c r="F43" s="25"/>
      <c r="G43" s="24">
        <f>G41+G42</f>
        <v>19234.908599999999</v>
      </c>
    </row>
    <row r="44" spans="1:9" s="14" customFormat="1" ht="21.75" customHeight="1">
      <c r="A44" s="17"/>
      <c r="B44" s="17"/>
      <c r="C44" s="3" t="s">
        <v>48</v>
      </c>
      <c r="D44" s="17"/>
      <c r="E44" s="25"/>
      <c r="F44" s="25"/>
      <c r="G44" s="24">
        <f>G35+G43</f>
        <v>6841951.1010052785</v>
      </c>
    </row>
    <row r="45" spans="1:9" s="21" customFormat="1" ht="27" customHeight="1">
      <c r="A45" s="19"/>
      <c r="B45" s="19"/>
      <c r="C45" s="20" t="s">
        <v>59</v>
      </c>
      <c r="D45" s="19"/>
      <c r="E45" s="26"/>
      <c r="F45" s="26"/>
      <c r="G45" s="27">
        <f>G44</f>
        <v>6841951.1010052785</v>
      </c>
    </row>
    <row r="46" spans="1:9" ht="33.6" customHeight="1">
      <c r="A46" s="31" t="s">
        <v>57</v>
      </c>
      <c r="B46" s="31"/>
      <c r="C46" s="31"/>
      <c r="D46" s="31"/>
      <c r="E46" s="31"/>
      <c r="F46" s="32">
        <f>ROUND(G45,0)</f>
        <v>6841951</v>
      </c>
      <c r="G46" s="32"/>
      <c r="H46" s="22"/>
      <c r="I46" s="22"/>
    </row>
  </sheetData>
  <mergeCells count="7">
    <mergeCell ref="A46:E46"/>
    <mergeCell ref="F46:G46"/>
    <mergeCell ref="A1:G1"/>
    <mergeCell ref="A2:G2"/>
    <mergeCell ref="A25:A27"/>
    <mergeCell ref="A28:A32"/>
    <mergeCell ref="A36:A40"/>
  </mergeCells>
  <pageMargins left="0.19685039370078741" right="0.19685039370078741" top="0.39370078740157483" bottom="0.39370078740157483" header="0.23622047244094491" footer="0.2362204724409449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SI NO 12</vt:lpstr>
      <vt:lpstr>'SI NO 12'!Print_Area</vt:lpstr>
      <vt:lpstr>'SI NO 12'!Print_Titles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2026-05-18T09:06:34Z</cp:lastPrinted>
  <dcterms:created xsi:type="dcterms:W3CDTF">2008-11-15T19:27:23Z</dcterms:created>
  <dcterms:modified xsi:type="dcterms:W3CDTF">2026-06-10T11:03:56Z</dcterms:modified>
</cp:coreProperties>
</file>